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отчет об исполнении бюджета за 2022\"/>
    </mc:Choice>
  </mc:AlternateContent>
  <xr:revisionPtr revIDLastSave="0" documentId="13_ncr:1_{9CC9A03D-4929-473F-BE4B-632E60FA77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йон 2022 год" sheetId="1" r:id="rId1"/>
  </sheets>
  <calcPr calcId="181029"/>
</workbook>
</file>

<file path=xl/calcChain.xml><?xml version="1.0" encoding="utf-8"?>
<calcChain xmlns="http://schemas.openxmlformats.org/spreadsheetml/2006/main">
  <c r="C69" i="1" l="1"/>
  <c r="E69" i="1" s="1"/>
  <c r="C68" i="1"/>
  <c r="E68" i="1" s="1"/>
  <c r="E67" i="1"/>
  <c r="C66" i="1"/>
  <c r="E66" i="1" s="1"/>
  <c r="D65" i="1"/>
  <c r="E64" i="1"/>
  <c r="E63" i="1"/>
  <c r="C63" i="1"/>
  <c r="C62" i="1"/>
  <c r="E62" i="1" s="1"/>
  <c r="D61" i="1"/>
  <c r="C60" i="1"/>
  <c r="E60" i="1" s="1"/>
  <c r="E59" i="1"/>
  <c r="C59" i="1"/>
  <c r="E58" i="1"/>
  <c r="C57" i="1"/>
  <c r="E57" i="1" s="1"/>
  <c r="C56" i="1"/>
  <c r="E56" i="1" s="1"/>
  <c r="E55" i="1"/>
  <c r="C55" i="1"/>
  <c r="C54" i="1"/>
  <c r="E54" i="1" s="1"/>
  <c r="C53" i="1"/>
  <c r="E53" i="1" s="1"/>
  <c r="C52" i="1"/>
  <c r="E52" i="1" s="1"/>
  <c r="E51" i="1"/>
  <c r="C51" i="1"/>
  <c r="C50" i="1"/>
  <c r="E50" i="1" s="1"/>
  <c r="C49" i="1"/>
  <c r="E49" i="1" s="1"/>
  <c r="C48" i="1"/>
  <c r="E48" i="1" s="1"/>
  <c r="E47" i="1"/>
  <c r="C47" i="1"/>
  <c r="C46" i="1"/>
  <c r="E46" i="1" s="1"/>
  <c r="C45" i="1"/>
  <c r="E45" i="1" s="1"/>
  <c r="C44" i="1"/>
  <c r="E44" i="1" s="1"/>
  <c r="E43" i="1"/>
  <c r="C43" i="1"/>
  <c r="C42" i="1"/>
  <c r="E42" i="1" s="1"/>
  <c r="C41" i="1"/>
  <c r="E41" i="1" s="1"/>
  <c r="C40" i="1"/>
  <c r="E40" i="1" s="1"/>
  <c r="E39" i="1"/>
  <c r="C39" i="1"/>
  <c r="C38" i="1"/>
  <c r="E38" i="1" s="1"/>
  <c r="D37" i="1"/>
  <c r="D36" i="1"/>
  <c r="E35" i="1"/>
  <c r="E34" i="1"/>
  <c r="C34" i="1"/>
  <c r="E33" i="1"/>
  <c r="C32" i="1"/>
  <c r="E32" i="1" s="1"/>
  <c r="E31" i="1"/>
  <c r="E30" i="1"/>
  <c r="C30" i="1"/>
  <c r="E29" i="1"/>
  <c r="C29" i="1"/>
  <c r="C28" i="1"/>
  <c r="E28" i="1" s="1"/>
  <c r="C27" i="1"/>
  <c r="E27" i="1" s="1"/>
  <c r="E26" i="1"/>
  <c r="C26" i="1"/>
  <c r="E25" i="1"/>
  <c r="C24" i="1"/>
  <c r="E24" i="1" s="1"/>
  <c r="E23" i="1"/>
  <c r="C22" i="1"/>
  <c r="E22" i="1" s="1"/>
  <c r="E21" i="1"/>
  <c r="C21" i="1"/>
  <c r="E20" i="1"/>
  <c r="E19" i="1"/>
  <c r="E18" i="1"/>
  <c r="C17" i="1"/>
  <c r="E17" i="1" s="1"/>
  <c r="E16" i="1"/>
  <c r="C16" i="1"/>
  <c r="C15" i="1"/>
  <c r="E15" i="1" s="1"/>
  <c r="C14" i="1"/>
  <c r="E14" i="1" s="1"/>
  <c r="C13" i="1"/>
  <c r="E13" i="1" s="1"/>
  <c r="E12" i="1"/>
  <c r="C12" i="1"/>
  <c r="E11" i="1"/>
  <c r="E10" i="1"/>
  <c r="C10" i="1"/>
  <c r="C9" i="1"/>
  <c r="E9" i="1" s="1"/>
  <c r="D8" i="1"/>
  <c r="D70" i="1" s="1"/>
  <c r="E65" i="1" l="1"/>
  <c r="C8" i="1"/>
  <c r="C37" i="1"/>
  <c r="C36" i="1" s="1"/>
  <c r="E36" i="1" s="1"/>
  <c r="C61" i="1"/>
  <c r="E61" i="1" s="1"/>
  <c r="C65" i="1"/>
  <c r="C70" i="1" l="1"/>
  <c r="E70" i="1" s="1"/>
  <c r="E8" i="1"/>
  <c r="E37" i="1"/>
</calcChain>
</file>

<file path=xl/sharedStrings.xml><?xml version="1.0" encoding="utf-8"?>
<sst xmlns="http://schemas.openxmlformats.org/spreadsheetml/2006/main" count="139" uniqueCount="139">
  <si>
    <t>ПРИЛОЖЕНИЕ № 1</t>
  </si>
  <si>
    <t>Исполнение бюджета по доходам  муниципального образования   Белореченский район по кодам видов (подвидов) доходов за 2022 год</t>
  </si>
  <si>
    <t>(руб.коп.)</t>
  </si>
  <si>
    <t>Код</t>
  </si>
  <si>
    <t>Наименование дохода</t>
  </si>
  <si>
    <t>Утверждено на 2022 год</t>
  </si>
  <si>
    <t>Исполнено за 2022 год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</si>
  <si>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</si>
  <si>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</si>
  <si>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</si>
  <si>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</si>
  <si>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</si>
  <si>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</si>
  <si>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</si>
  <si>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</si>
  <si>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</si>
  <si>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</si>
  <si>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</si>
  <si>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</si>
  <si>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</si>
  <si>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</si>
  <si>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</si>
  <si>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</si>
  <si>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</si>
  <si>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</si>
  <si>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</si>
  <si>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</si>
  <si>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</si>
  <si>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1 08 07150 01 0000 110</t>
  </si>
  <si>
    <t>Государственная пошлина за выдачу разрешения на установку рекламной конструкции</t>
  </si>
  <si>
    <t>1 11 03000 00 0000 120</t>
  </si>
  <si>
    <t>Проценты, полученные от предоставления бюджетных кредитов внутри страны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</si>
  <si>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</si>
  <si>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</si>
  <si>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</si>
  <si>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</si>
  <si>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</si>
  <si>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</si>
  <si>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</si>
  <si>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</si>
  <si>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</si>
  <si>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</si>
  <si>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</si>
  <si>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</si>
  <si>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</si>
  <si>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</si>
  <si>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</si>
  <si>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</si>
  <si>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</si>
  <si>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</si>
  <si>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</si>
  <si>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</si>
  <si>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</si>
  <si>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</si>
  <si>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</si>
  <si>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</si>
  <si>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</si>
  <si>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</si>
  <si>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</si>
  <si>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</t>
  </si>
  <si>
    <t xml:space="preserve">1 16 00000 00 0000 000               </t>
  </si>
  <si>
    <t>Штрафы, санкции, возмещение ущерба</t>
  </si>
  <si>
    <t xml:space="preserve">1 17 00000 00 0000 000               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</si>
  <si>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</si>
  <si>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</si>
  <si>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</si>
  <si>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</si>
  <si>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</si>
  <si>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</si>
  <si>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</si>
  <si>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</si>
  <si>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</si>
  <si>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</si>
  <si>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</si>
  <si>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</si>
  <si>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</si>
  <si>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</si>
  <si>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</si>
  <si>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2 02 25269 05 0000 150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</si>
  <si>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</si>
  <si>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</si>
  <si>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</si>
  <si>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</si>
  <si>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</si>
  <si>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</si>
  <si>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</si>
  <si>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</si>
  <si>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</si>
  <si>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</si>
  <si>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</si>
  <si>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</si>
  <si>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</si>
  <si>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</si>
  <si>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</si>
  <si>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</si>
  <si>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</si>
  <si>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</si>
  <si>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</si>
  <si>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</si>
  <si>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</si>
  <si>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</si>
  <si>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</si>
  <si>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</si>
  <si>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</si>
  <si>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</si>
  <si>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</si>
  <si>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</si>
  <si>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</si>
  <si>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</si>
  <si>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</si>
  <si>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</si>
  <si>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</si>
  <si>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</si>
  <si>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</si>
  <si>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</si>
  <si>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</si>
  <si>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</si>
  <si>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</si>
  <si>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</si>
  <si>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</si>
  <si>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</si>
  <si>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</si>
  <si>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</si>
  <si>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</si>
  <si>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</si>
  <si>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</si>
  <si>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</si>
  <si>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</si>
  <si>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</si>
  <si>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</si>
  <si>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</si>
  <si>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</si>
  <si>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</si>
  <si>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</si>
  <si>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</si>
  <si>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</si>
  <si>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</si>
  <si>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</si>
  <si>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 xml:space="preserve">к  решению Совета муниципального образования Белореченский район от 07 августа 2023 г. № 496 «Об утверждении отчета об исполнении бюджета муниципального образования Белореченский район за 2022 год"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</si>
</sst>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;\-0"/>
  </numFmts>
  <fonts count="8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sz val="14"/>
      <color rgb="FFFF0000"/>
      <name val="Times New Roman"/>
    </font>
    <font>
      <b/>
      <sz val="14"/>
      <name val="Times New Roman"/>
    </font>
    <font>
      <sz val="14"/>
      <color rgb="FF00000A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2" fillId="0" borderId="0" xfId="0" applyFont="1" applyAlignment="1">
      <alignment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4" fontId="2" fillId="2" borderId="0" xfId="0" applyNumberFormat="1" applyFont="1" applyFill="1" applyAlignment="1">
      <alignment vertical="top"/>
    </xf>
    <xf numFmtId="4" fontId="2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39" fontId="2" fillId="2" borderId="0" xfId="0" applyNumberFormat="1" applyFont="1" applyFill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4" fontId="5" fillId="2" borderId="0" xfId="0" applyNumberFormat="1" applyFont="1" applyFill="1" applyAlignment="1">
      <alignment vertical="top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76"/>
  <sheetViews>
    <sheetView tabSelected="1" workbookViewId="0">
      <selection activeCell="D2" sqref="D2:F2"/>
    </sheetView>
  </sheetViews>
  <sheetFormatPr defaultColWidth="6.5703125" defaultRowHeight="18.75" x14ac:dyDescent="0.3"/>
  <cols>
    <col min="1" max="1" width="26.85546875" style="1" customWidth="1"/>
    <col min="2" max="2" width="57.85546875" style="1" customWidth="1"/>
    <col min="3" max="3" width="24.7109375" style="2" customWidth="1"/>
    <col min="4" max="4" width="24" style="2" customWidth="1"/>
    <col min="5" max="5" width="24.42578125" style="2" customWidth="1"/>
    <col min="6" max="6" width="5.5703125" style="3" customWidth="1"/>
    <col min="7" max="7" width="6.5703125" style="3" customWidth="1"/>
    <col min="8" max="8" width="35.5703125" style="3" customWidth="1"/>
    <col min="9" max="256" width="6.5703125" style="3" customWidth="1"/>
    <col min="257" max="257" width="6.5703125" customWidth="1"/>
  </cols>
  <sheetData>
    <row r="1" spans="1:6" ht="26.85" customHeight="1" x14ac:dyDescent="0.3">
      <c r="A1" s="4"/>
      <c r="B1" s="4"/>
      <c r="C1" s="4"/>
      <c r="D1" s="5" t="s">
        <v>0</v>
      </c>
      <c r="E1" s="4"/>
    </row>
    <row r="2" spans="1:6" s="6" customFormat="1" ht="99" customHeight="1" x14ac:dyDescent="0.3">
      <c r="A2" s="7"/>
      <c r="B2" s="8"/>
      <c r="C2" s="9"/>
      <c r="D2" s="39" t="s">
        <v>138</v>
      </c>
      <c r="E2" s="39"/>
      <c r="F2" s="39"/>
    </row>
    <row r="3" spans="1:6" s="6" customFormat="1" ht="12.6" customHeight="1" x14ac:dyDescent="0.3">
      <c r="A3" s="1"/>
      <c r="B3" s="10"/>
      <c r="C3" s="11"/>
      <c r="D3" s="11"/>
      <c r="E3" s="11"/>
    </row>
    <row r="4" spans="1:6" s="6" customFormat="1" ht="20.45" customHeight="1" x14ac:dyDescent="0.3">
      <c r="A4" s="38" t="s">
        <v>1</v>
      </c>
      <c r="B4" s="38"/>
      <c r="C4" s="38"/>
      <c r="D4" s="38"/>
      <c r="E4" s="38"/>
    </row>
    <row r="5" spans="1:6" s="6" customFormat="1" ht="27" customHeight="1" x14ac:dyDescent="0.3">
      <c r="A5" s="12"/>
      <c r="B5" s="12"/>
      <c r="C5"/>
      <c r="D5" s="13"/>
      <c r="E5" s="14" t="s">
        <v>2</v>
      </c>
    </row>
    <row r="6" spans="1:6" ht="35.450000000000003" customHeight="1" x14ac:dyDescent="0.3">
      <c r="A6" s="15" t="s">
        <v>3</v>
      </c>
      <c r="B6" s="15" t="s">
        <v>4</v>
      </c>
      <c r="C6" s="16" t="s">
        <v>5</v>
      </c>
      <c r="D6" s="17" t="s">
        <v>6</v>
      </c>
      <c r="E6" s="17" t="s">
        <v>7</v>
      </c>
    </row>
    <row r="7" spans="1:6" ht="15.4" customHeight="1" x14ac:dyDescent="0.3">
      <c r="A7" s="15">
        <v>1</v>
      </c>
      <c r="B7" s="15">
        <v>2</v>
      </c>
      <c r="C7" s="18">
        <v>3</v>
      </c>
      <c r="D7" s="17">
        <v>4</v>
      </c>
      <c r="E7" s="17">
        <v>5</v>
      </c>
    </row>
    <row r="8" spans="1:6" ht="31.7" customHeight="1" x14ac:dyDescent="0.3">
      <c r="A8" s="19" t="s">
        <v>8</v>
      </c>
      <c r="B8" s="19" t="s">
        <v>9</v>
      </c>
      <c r="C8" s="20">
        <f>C9+C10+C11+C12+C13+C14+C15+C16+C17+C19+C21+C22+C24+C26+C27+C28+C29+C32+C31+C34+C18+C20+C30+C23+C33</f>
        <v>943242100</v>
      </c>
      <c r="D8" s="20">
        <f>D9+D10+D11+D12+D13+D14+D15+D16+D17+D19+D21+D22+D24+D26+D27+D28+D29+D32+D31+D34+D18+D20+D30+D23+D33+D25+D35</f>
        <v>1091382290.1300001</v>
      </c>
      <c r="E8" s="21">
        <f t="shared" ref="E8:E39" si="0">D8-C8</f>
        <v>148140190.13000011</v>
      </c>
    </row>
    <row r="9" spans="1:6" ht="37.5" x14ac:dyDescent="0.3">
      <c r="A9" s="19" t="s">
        <v>10</v>
      </c>
      <c r="B9" s="19" t="s">
        <v>11</v>
      </c>
      <c r="C9" s="22">
        <f>21698000-10000000+3302000-7700000</f>
        <v>7300000</v>
      </c>
      <c r="D9" s="22">
        <v>9573122.0800000001</v>
      </c>
      <c r="E9" s="21">
        <f t="shared" si="0"/>
        <v>2273122.08</v>
      </c>
    </row>
    <row r="10" spans="1:6" ht="37.5" x14ac:dyDescent="0.3">
      <c r="A10" s="19" t="s">
        <v>12</v>
      </c>
      <c r="B10" s="19" t="s">
        <v>13</v>
      </c>
      <c r="C10" s="22">
        <f>499142100+12006200+14299100</f>
        <v>525447400</v>
      </c>
      <c r="D10" s="22">
        <v>595147171.37</v>
      </c>
      <c r="E10" s="21">
        <f t="shared" si="0"/>
        <v>69699771.370000005</v>
      </c>
    </row>
    <row r="11" spans="1:6" ht="56.25" x14ac:dyDescent="0.3">
      <c r="A11" s="19" t="s">
        <v>14</v>
      </c>
      <c r="B11" s="19" t="s">
        <v>15</v>
      </c>
      <c r="C11" s="22">
        <v>6533700</v>
      </c>
      <c r="D11" s="22">
        <v>7230509.0099999998</v>
      </c>
      <c r="E11" s="21">
        <f t="shared" si="0"/>
        <v>696809.00999999978</v>
      </c>
    </row>
    <row r="12" spans="1:6" ht="37.5" x14ac:dyDescent="0.3">
      <c r="A12" s="19" t="s">
        <v>16</v>
      </c>
      <c r="B12" s="19" t="s">
        <v>17</v>
      </c>
      <c r="C12" s="22">
        <f>142125000+11200000+12675000+9817200+1075100+8000000</f>
        <v>184892300</v>
      </c>
      <c r="D12" s="22">
        <v>218222121.05000001</v>
      </c>
      <c r="E12" s="21">
        <f t="shared" si="0"/>
        <v>33329821.050000012</v>
      </c>
    </row>
    <row r="13" spans="1:6" ht="42.75" customHeight="1" x14ac:dyDescent="0.3">
      <c r="A13" s="19" t="s">
        <v>18</v>
      </c>
      <c r="B13" s="19" t="s">
        <v>19</v>
      </c>
      <c r="C13" s="22">
        <f>1000000-950000-50000</f>
        <v>0</v>
      </c>
      <c r="D13" s="22">
        <v>-149579.15</v>
      </c>
      <c r="E13" s="21">
        <f t="shared" si="0"/>
        <v>-149579.15</v>
      </c>
    </row>
    <row r="14" spans="1:6" ht="37.5" x14ac:dyDescent="0.3">
      <c r="A14" s="19" t="s">
        <v>20</v>
      </c>
      <c r="B14" s="19" t="s">
        <v>21</v>
      </c>
      <c r="C14" s="22">
        <f>14000000-4000000+2835100+1164900</f>
        <v>14000000</v>
      </c>
      <c r="D14" s="22">
        <v>15697880.369999999</v>
      </c>
      <c r="E14" s="21">
        <f t="shared" si="0"/>
        <v>1697880.3699999992</v>
      </c>
    </row>
    <row r="15" spans="1:6" ht="54" customHeight="1" x14ac:dyDescent="0.3">
      <c r="A15" s="19" t="s">
        <v>22</v>
      </c>
      <c r="B15" s="19" t="s">
        <v>23</v>
      </c>
      <c r="C15" s="22">
        <f>36700000-2500000</f>
        <v>34200000</v>
      </c>
      <c r="D15" s="22">
        <v>45077848.100000001</v>
      </c>
      <c r="E15" s="21">
        <f t="shared" si="0"/>
        <v>10877848.100000001</v>
      </c>
    </row>
    <row r="16" spans="1:6" ht="37.5" x14ac:dyDescent="0.3">
      <c r="A16" s="19" t="s">
        <v>24</v>
      </c>
      <c r="B16" s="19" t="s">
        <v>25</v>
      </c>
      <c r="C16" s="20">
        <f>8562000-413000</f>
        <v>8149000</v>
      </c>
      <c r="D16" s="20">
        <v>8424506.5299999993</v>
      </c>
      <c r="E16" s="21">
        <f t="shared" si="0"/>
        <v>275506.52999999933</v>
      </c>
    </row>
    <row r="17" spans="1:5" ht="37.5" x14ac:dyDescent="0.3">
      <c r="A17" s="19" t="s">
        <v>26</v>
      </c>
      <c r="B17" s="19" t="s">
        <v>27</v>
      </c>
      <c r="C17" s="22">
        <f>14666600+45000+588400</f>
        <v>15300000</v>
      </c>
      <c r="D17" s="22">
        <v>16504726.08</v>
      </c>
      <c r="E17" s="21">
        <f t="shared" si="0"/>
        <v>1204726.08</v>
      </c>
    </row>
    <row r="18" spans="1:5" ht="56.25" hidden="1" x14ac:dyDescent="0.3">
      <c r="A18" s="19" t="s">
        <v>28</v>
      </c>
      <c r="B18" s="23" t="s">
        <v>29</v>
      </c>
      <c r="C18" s="22">
        <v>0</v>
      </c>
      <c r="D18" s="22"/>
      <c r="E18" s="21">
        <f t="shared" si="0"/>
        <v>0</v>
      </c>
    </row>
    <row r="19" spans="1:5" ht="35.450000000000003" hidden="1" customHeight="1" x14ac:dyDescent="0.3">
      <c r="A19" s="19" t="s">
        <v>30</v>
      </c>
      <c r="B19" s="19" t="s">
        <v>31</v>
      </c>
      <c r="C19" s="22">
        <v>0</v>
      </c>
      <c r="D19" s="22"/>
      <c r="E19" s="21">
        <f t="shared" si="0"/>
        <v>0</v>
      </c>
    </row>
    <row r="20" spans="1:5" ht="74.25" customHeight="1" x14ac:dyDescent="0.3">
      <c r="A20" s="24" t="s">
        <v>32</v>
      </c>
      <c r="B20" s="23" t="s">
        <v>33</v>
      </c>
      <c r="C20" s="22">
        <v>82500</v>
      </c>
      <c r="D20" s="22">
        <v>82520</v>
      </c>
      <c r="E20" s="21">
        <f t="shared" si="0"/>
        <v>20</v>
      </c>
    </row>
    <row r="21" spans="1:5" ht="56.25" x14ac:dyDescent="0.3">
      <c r="A21" s="24" t="s">
        <v>34</v>
      </c>
      <c r="B21" s="19" t="s">
        <v>35</v>
      </c>
      <c r="C21" s="22">
        <f>2100-100</f>
        <v>2000</v>
      </c>
      <c r="D21" s="22">
        <v>2098.29</v>
      </c>
      <c r="E21" s="21">
        <f t="shared" si="0"/>
        <v>98.289999999999964</v>
      </c>
    </row>
    <row r="22" spans="1:5" ht="88.5" customHeight="1" x14ac:dyDescent="0.3">
      <c r="A22" s="19" t="s">
        <v>36</v>
      </c>
      <c r="B22" s="25" t="s">
        <v>37</v>
      </c>
      <c r="C22" s="22">
        <f>59130000+4599700+5770300</f>
        <v>69500000</v>
      </c>
      <c r="D22" s="22">
        <v>83653273.140000001</v>
      </c>
      <c r="E22" s="21">
        <f t="shared" si="0"/>
        <v>14153273.140000001</v>
      </c>
    </row>
    <row r="23" spans="1:5" ht="106.5" customHeight="1" x14ac:dyDescent="0.3">
      <c r="A23" s="19" t="s">
        <v>38</v>
      </c>
      <c r="B23" s="23" t="s">
        <v>39</v>
      </c>
      <c r="C23" s="22">
        <v>3500000</v>
      </c>
      <c r="D23" s="22">
        <v>3521264.44</v>
      </c>
      <c r="E23" s="21">
        <f t="shared" si="0"/>
        <v>21264.439999999944</v>
      </c>
    </row>
    <row r="24" spans="1:5" ht="90.75" customHeight="1" x14ac:dyDescent="0.3">
      <c r="A24" s="19" t="s">
        <v>40</v>
      </c>
      <c r="B24" s="25" t="s">
        <v>41</v>
      </c>
      <c r="C24" s="22">
        <f>1030000+100000</f>
        <v>1130000</v>
      </c>
      <c r="D24" s="22">
        <v>1371004.4</v>
      </c>
      <c r="E24" s="21">
        <f t="shared" si="0"/>
        <v>241004.39999999991</v>
      </c>
    </row>
    <row r="25" spans="1:5" ht="61.5" customHeight="1" x14ac:dyDescent="0.3">
      <c r="A25" s="19" t="s">
        <v>42</v>
      </c>
      <c r="B25" s="19" t="s">
        <v>43</v>
      </c>
      <c r="C25" s="22">
        <v>0</v>
      </c>
      <c r="D25" s="22">
        <v>7007.49</v>
      </c>
      <c r="E25" s="21">
        <f t="shared" si="0"/>
        <v>7007.49</v>
      </c>
    </row>
    <row r="26" spans="1:5" ht="75.75" customHeight="1" x14ac:dyDescent="0.3">
      <c r="A26" s="19" t="s">
        <v>44</v>
      </c>
      <c r="B26" s="25" t="s">
        <v>45</v>
      </c>
      <c r="C26" s="22">
        <f>50000+16400+27600</f>
        <v>94000</v>
      </c>
      <c r="D26" s="22">
        <v>95166</v>
      </c>
      <c r="E26" s="21">
        <f t="shared" si="0"/>
        <v>1166</v>
      </c>
    </row>
    <row r="27" spans="1:5" ht="114.95" customHeight="1" x14ac:dyDescent="0.3">
      <c r="A27" s="19" t="s">
        <v>46</v>
      </c>
      <c r="B27" s="25" t="s">
        <v>47</v>
      </c>
      <c r="C27" s="22">
        <f>3166400-362000-500000</f>
        <v>2304400</v>
      </c>
      <c r="D27" s="22">
        <v>2451211.16</v>
      </c>
      <c r="E27" s="21">
        <f t="shared" si="0"/>
        <v>146811.16000000015</v>
      </c>
    </row>
    <row r="28" spans="1:5" ht="37.5" x14ac:dyDescent="0.3">
      <c r="A28" s="19" t="s">
        <v>48</v>
      </c>
      <c r="B28" s="19" t="s">
        <v>49</v>
      </c>
      <c r="C28" s="22">
        <f>15700000+4000000-3189100</f>
        <v>16510900</v>
      </c>
      <c r="D28" s="22">
        <v>20879088.960000001</v>
      </c>
      <c r="E28" s="21">
        <f t="shared" si="0"/>
        <v>4368188.9600000009</v>
      </c>
    </row>
    <row r="29" spans="1:5" ht="37.5" x14ac:dyDescent="0.3">
      <c r="A29" s="1" t="s">
        <v>50</v>
      </c>
      <c r="B29" s="25" t="s">
        <v>51</v>
      </c>
      <c r="C29" s="22">
        <f>3001500+801400-900000-299900</f>
        <v>2603000</v>
      </c>
      <c r="D29" s="22">
        <v>2836559.71</v>
      </c>
      <c r="E29" s="21">
        <f t="shared" si="0"/>
        <v>233559.70999999996</v>
      </c>
    </row>
    <row r="30" spans="1:5" ht="109.35" customHeight="1" x14ac:dyDescent="0.3">
      <c r="A30" s="1" t="s">
        <v>52</v>
      </c>
      <c r="B30" s="25" t="s">
        <v>53</v>
      </c>
      <c r="C30" s="22">
        <f>3400000</f>
        <v>3400000</v>
      </c>
      <c r="D30" s="22">
        <v>3518229.01</v>
      </c>
      <c r="E30" s="21">
        <f t="shared" si="0"/>
        <v>118229.00999999978</v>
      </c>
    </row>
    <row r="31" spans="1:5" ht="150" hidden="1" x14ac:dyDescent="0.3">
      <c r="A31" s="7" t="s">
        <v>54</v>
      </c>
      <c r="B31" s="25" t="s">
        <v>55</v>
      </c>
      <c r="C31" s="22">
        <v>0</v>
      </c>
      <c r="D31" s="22"/>
      <c r="E31" s="21">
        <f t="shared" si="0"/>
        <v>0</v>
      </c>
    </row>
    <row r="32" spans="1:5" ht="56.25" x14ac:dyDescent="0.3">
      <c r="A32" s="7" t="s">
        <v>56</v>
      </c>
      <c r="B32" s="25" t="s">
        <v>57</v>
      </c>
      <c r="C32" s="22">
        <f>6600000+20650000+3400000+10510100+2000000-3400000+2874400</f>
        <v>42634500</v>
      </c>
      <c r="D32" s="22">
        <v>50739051.689999998</v>
      </c>
      <c r="E32" s="21">
        <f t="shared" si="0"/>
        <v>8104551.6899999976</v>
      </c>
    </row>
    <row r="33" spans="1:258" ht="123" customHeight="1" x14ac:dyDescent="0.3">
      <c r="A33" s="7" t="s">
        <v>58</v>
      </c>
      <c r="B33" s="23" t="s">
        <v>59</v>
      </c>
      <c r="C33" s="22">
        <v>365500</v>
      </c>
      <c r="D33" s="22">
        <v>461270.5</v>
      </c>
      <c r="E33" s="21">
        <f t="shared" si="0"/>
        <v>95770.5</v>
      </c>
    </row>
    <row r="34" spans="1:258" ht="37.5" x14ac:dyDescent="0.3">
      <c r="A34" s="19" t="s">
        <v>60</v>
      </c>
      <c r="B34" s="19" t="s">
        <v>61</v>
      </c>
      <c r="C34" s="22">
        <f>6242300+50600-1000000</f>
        <v>5292900</v>
      </c>
      <c r="D34" s="22">
        <v>6033526.3799999999</v>
      </c>
      <c r="E34" s="21">
        <f t="shared" si="0"/>
        <v>740626.37999999989</v>
      </c>
    </row>
    <row r="35" spans="1:258" ht="24" customHeight="1" x14ac:dyDescent="0.3">
      <c r="A35" s="19" t="s">
        <v>62</v>
      </c>
      <c r="B35" s="26" t="s">
        <v>63</v>
      </c>
      <c r="C35" s="22">
        <v>0</v>
      </c>
      <c r="D35" s="22">
        <v>2713.52</v>
      </c>
      <c r="E35" s="21">
        <f t="shared" si="0"/>
        <v>2713.52</v>
      </c>
    </row>
    <row r="36" spans="1:258" ht="37.5" x14ac:dyDescent="0.3">
      <c r="A36" s="19" t="s">
        <v>64</v>
      </c>
      <c r="B36" s="19" t="s">
        <v>65</v>
      </c>
      <c r="C36" s="20">
        <f>C37+C65+C61</f>
        <v>1971329193.6200001</v>
      </c>
      <c r="D36" s="20">
        <f>D37+D65+D61</f>
        <v>1943647033.3600004</v>
      </c>
      <c r="E36" s="21">
        <f t="shared" si="0"/>
        <v>-27682160.259999752</v>
      </c>
    </row>
    <row r="37" spans="1:258" ht="56.25" x14ac:dyDescent="0.3">
      <c r="A37" s="19" t="s">
        <v>66</v>
      </c>
      <c r="B37" s="19" t="s">
        <v>67</v>
      </c>
      <c r="C37" s="20">
        <f>SUM(C38:C60)</f>
        <v>1972025940</v>
      </c>
      <c r="D37" s="20">
        <f>SUM(D38:D60)</f>
        <v>1944343779.7400002</v>
      </c>
      <c r="E37" s="21">
        <f t="shared" si="0"/>
        <v>-27682160.259999752</v>
      </c>
    </row>
    <row r="38" spans="1:258" ht="56.25" x14ac:dyDescent="0.3">
      <c r="A38" s="19" t="s">
        <v>68</v>
      </c>
      <c r="B38" s="19" t="s">
        <v>69</v>
      </c>
      <c r="C38" s="27">
        <f>446069900-214113500</f>
        <v>231956400</v>
      </c>
      <c r="D38" s="27">
        <v>231956400</v>
      </c>
      <c r="E38" s="21">
        <f t="shared" si="0"/>
        <v>0</v>
      </c>
    </row>
    <row r="39" spans="1:258" ht="51.2" customHeight="1" x14ac:dyDescent="0.3">
      <c r="A39" s="19" t="s">
        <v>70</v>
      </c>
      <c r="B39" s="19" t="s">
        <v>71</v>
      </c>
      <c r="C39" s="27">
        <f>3440600+5463200</f>
        <v>8903800</v>
      </c>
      <c r="D39" s="27">
        <v>8903800</v>
      </c>
      <c r="E39" s="21">
        <f t="shared" si="0"/>
        <v>0</v>
      </c>
    </row>
    <row r="40" spans="1:258" ht="37.9" customHeight="1" x14ac:dyDescent="0.3">
      <c r="A40" s="19" t="s">
        <v>72</v>
      </c>
      <c r="B40" s="19" t="s">
        <v>73</v>
      </c>
      <c r="C40" s="27">
        <f>8199300+27200</f>
        <v>8226500</v>
      </c>
      <c r="D40" s="27">
        <v>8226500</v>
      </c>
      <c r="E40" s="21">
        <f t="shared" ref="E40:E71" si="1">D40-C40</f>
        <v>0</v>
      </c>
    </row>
    <row r="41" spans="1:258" s="25" customFormat="1" ht="56.25" x14ac:dyDescent="0.25">
      <c r="A41" s="25" t="s">
        <v>74</v>
      </c>
      <c r="B41" s="25" t="s">
        <v>75</v>
      </c>
      <c r="C41" s="22">
        <f>36533700+88270000+7765000+8719200-7807000+7807000+14239900-2915100+15767100+698300-9821300-33566600-4331900</f>
        <v>121358300</v>
      </c>
      <c r="D41" s="22">
        <v>105942826.63</v>
      </c>
      <c r="E41" s="21">
        <f t="shared" si="1"/>
        <v>-15415473.370000005</v>
      </c>
      <c r="IW41" s="28"/>
      <c r="IX41" s="28"/>
    </row>
    <row r="42" spans="1:258" s="25" customFormat="1" ht="166.7" customHeight="1" x14ac:dyDescent="0.25">
      <c r="A42" s="25" t="s">
        <v>76</v>
      </c>
      <c r="B42" s="19" t="s">
        <v>77</v>
      </c>
      <c r="C42" s="22">
        <f>13718090.17+8144909.83+400+9498000-4589800</f>
        <v>26771600</v>
      </c>
      <c r="D42" s="22">
        <v>23852597.489999998</v>
      </c>
      <c r="E42" s="21">
        <f t="shared" si="1"/>
        <v>-2919002.5100000016</v>
      </c>
      <c r="IW42" s="28"/>
      <c r="IX42" s="28"/>
    </row>
    <row r="43" spans="1:258" s="25" customFormat="1" ht="56.25" x14ac:dyDescent="0.25">
      <c r="A43" s="25" t="s">
        <v>78</v>
      </c>
      <c r="B43" s="19" t="s">
        <v>79</v>
      </c>
      <c r="C43" s="22">
        <f>2120800</f>
        <v>2120800</v>
      </c>
      <c r="D43" s="22">
        <v>938862.13</v>
      </c>
      <c r="E43" s="21">
        <f t="shared" si="1"/>
        <v>-1181937.8700000001</v>
      </c>
      <c r="IW43" s="28"/>
      <c r="IX43" s="28"/>
    </row>
    <row r="44" spans="1:258" s="25" customFormat="1" ht="131.25" x14ac:dyDescent="0.25">
      <c r="A44" s="25" t="s">
        <v>80</v>
      </c>
      <c r="B44" s="19" t="s">
        <v>81</v>
      </c>
      <c r="C44" s="22">
        <f>9452909.83+5614390.17-400+6545000-7752800+4589800</f>
        <v>18448900</v>
      </c>
      <c r="D44" s="22">
        <v>16437362.609999999</v>
      </c>
      <c r="E44" s="21">
        <f t="shared" si="1"/>
        <v>-2011537.3900000006</v>
      </c>
      <c r="IW44" s="28"/>
      <c r="IX44" s="28"/>
    </row>
    <row r="45" spans="1:258" ht="112.5" x14ac:dyDescent="0.3">
      <c r="A45" s="19" t="s">
        <v>82</v>
      </c>
      <c r="B45" s="19" t="s">
        <v>83</v>
      </c>
      <c r="C45" s="22">
        <f>83960000+1667800-2591500-3318300</f>
        <v>79718000</v>
      </c>
      <c r="D45" s="22">
        <v>79718000</v>
      </c>
      <c r="E45" s="21">
        <f t="shared" si="1"/>
        <v>0</v>
      </c>
    </row>
    <row r="46" spans="1:258" ht="56.25" x14ac:dyDescent="0.3">
      <c r="A46" s="19" t="s">
        <v>84</v>
      </c>
      <c r="B46" s="25" t="s">
        <v>85</v>
      </c>
      <c r="C46" s="22">
        <f>1410900-682900</f>
        <v>728000</v>
      </c>
      <c r="D46" s="22">
        <v>727876.8</v>
      </c>
      <c r="E46" s="21">
        <f t="shared" si="1"/>
        <v>-123.19999999995343</v>
      </c>
    </row>
    <row r="47" spans="1:258" ht="37.5" x14ac:dyDescent="0.3">
      <c r="A47" s="19" t="s">
        <v>86</v>
      </c>
      <c r="B47" s="25" t="s">
        <v>87</v>
      </c>
      <c r="C47" s="22">
        <f>4052000+550400</f>
        <v>4602400</v>
      </c>
      <c r="D47" s="22">
        <v>4602400</v>
      </c>
      <c r="E47" s="21">
        <f t="shared" si="1"/>
        <v>0</v>
      </c>
    </row>
    <row r="48" spans="1:258" ht="56.25" x14ac:dyDescent="0.3">
      <c r="A48" s="19" t="s">
        <v>88</v>
      </c>
      <c r="B48" s="25" t="s">
        <v>89</v>
      </c>
      <c r="C48" s="22">
        <f>53458800-3122500</f>
        <v>50336300</v>
      </c>
      <c r="D48" s="22">
        <v>50336300</v>
      </c>
      <c r="E48" s="21">
        <f t="shared" si="1"/>
        <v>0</v>
      </c>
    </row>
    <row r="49" spans="1:5" ht="37.5" x14ac:dyDescent="0.3">
      <c r="A49" s="19" t="s">
        <v>90</v>
      </c>
      <c r="B49" s="19" t="s">
        <v>91</v>
      </c>
      <c r="C49" s="22">
        <f>6520800+4052000+799500+2105000+6831000+26391600-4052000+4966400+68600+2200000-1183400-746100-6128800-1042800+50700</f>
        <v>40832500</v>
      </c>
      <c r="D49" s="22">
        <v>40823998.659999996</v>
      </c>
      <c r="E49" s="21">
        <f t="shared" si="1"/>
        <v>-8501.3400000035763</v>
      </c>
    </row>
    <row r="50" spans="1:5" ht="56.25" x14ac:dyDescent="0.3">
      <c r="A50" s="19" t="s">
        <v>92</v>
      </c>
      <c r="B50" s="19" t="s">
        <v>93</v>
      </c>
      <c r="C50" s="22">
        <f>3978700+312500+2986000+2628100+952881000+4164600+3485200+6673600+645200+63000+645400+7862800+45500+63000+66000+255700+20000000+10400+37440600+135000+884400-2178900+1410000+791500-1630000+968800+234300-9648300-3596700-35821000+10400+18476600+78200-2000000+4156400+13087200+23169100+1940500-273700+7216000+267400+182600+35800200+747000-109400-46800-453700+22700000-1662800-400+31919900+34299100+295600-144800+519900-31200+400+7759400+6438400</f>
        <v>1200097900</v>
      </c>
      <c r="D50" s="22">
        <v>1197469241.4000001</v>
      </c>
      <c r="E50" s="21">
        <f t="shared" si="1"/>
        <v>-2628658.5999999046</v>
      </c>
    </row>
    <row r="51" spans="1:5" ht="75" hidden="1" x14ac:dyDescent="0.3">
      <c r="A51" s="19" t="s">
        <v>94</v>
      </c>
      <c r="B51" s="19" t="s">
        <v>95</v>
      </c>
      <c r="C51" s="22">
        <f>44359700+37529600-81889300</f>
        <v>0</v>
      </c>
      <c r="D51" s="22"/>
      <c r="E51" s="21">
        <f t="shared" si="1"/>
        <v>0</v>
      </c>
    </row>
    <row r="52" spans="1:5" s="29" customFormat="1" ht="113.25" customHeight="1" x14ac:dyDescent="0.3">
      <c r="A52" s="19" t="s">
        <v>96</v>
      </c>
      <c r="B52" s="19" t="s">
        <v>97</v>
      </c>
      <c r="C52" s="22">
        <f>10974900-498600-400</f>
        <v>10475900</v>
      </c>
      <c r="D52" s="22">
        <v>10475594.35</v>
      </c>
      <c r="E52" s="21">
        <f t="shared" si="1"/>
        <v>-305.65000000037253</v>
      </c>
    </row>
    <row r="53" spans="1:5" s="29" customFormat="1" ht="93.75" hidden="1" x14ac:dyDescent="0.3">
      <c r="A53" s="19" t="s">
        <v>98</v>
      </c>
      <c r="B53" s="19" t="s">
        <v>99</v>
      </c>
      <c r="C53" s="22">
        <f>13087200+35810600-13087200-35810600</f>
        <v>0</v>
      </c>
      <c r="D53" s="22"/>
      <c r="E53" s="21">
        <f t="shared" si="1"/>
        <v>0</v>
      </c>
    </row>
    <row r="54" spans="1:5" ht="93.75" x14ac:dyDescent="0.3">
      <c r="A54" s="19" t="s">
        <v>100</v>
      </c>
      <c r="B54" s="19" t="s">
        <v>101</v>
      </c>
      <c r="C54" s="27">
        <f>105000+35000</f>
        <v>140000</v>
      </c>
      <c r="D54" s="27">
        <v>138300</v>
      </c>
      <c r="E54" s="21">
        <f t="shared" si="1"/>
        <v>-1700</v>
      </c>
    </row>
    <row r="55" spans="1:5" ht="93.75" x14ac:dyDescent="0.3">
      <c r="A55" s="19" t="s">
        <v>102</v>
      </c>
      <c r="B55" s="19" t="s">
        <v>103</v>
      </c>
      <c r="C55" s="27">
        <f>46299100+3202900+1067700</f>
        <v>50569700</v>
      </c>
      <c r="D55" s="27">
        <v>50569700</v>
      </c>
      <c r="E55" s="21">
        <f t="shared" si="1"/>
        <v>0</v>
      </c>
    </row>
    <row r="56" spans="1:5" ht="56.25" x14ac:dyDescent="0.3">
      <c r="A56" s="19" t="s">
        <v>104</v>
      </c>
      <c r="B56" s="19" t="s">
        <v>105</v>
      </c>
      <c r="C56" s="27">
        <f>95478100-10400+438400+1144100+10400-5200+1950000</f>
        <v>99005400</v>
      </c>
      <c r="D56" s="27">
        <v>95490479.670000002</v>
      </c>
      <c r="E56" s="21">
        <f t="shared" si="1"/>
        <v>-3514920.3299999982</v>
      </c>
    </row>
    <row r="57" spans="1:5" ht="112.5" x14ac:dyDescent="0.3">
      <c r="A57" s="19" t="s">
        <v>106</v>
      </c>
      <c r="B57" s="19" t="s">
        <v>107</v>
      </c>
      <c r="C57" s="27">
        <f>4157500+17000+807705+492231+1040308+381268+7600+21800+12000+516787+6000+35000-121459</f>
        <v>7373740</v>
      </c>
      <c r="D57" s="27">
        <v>7373740</v>
      </c>
      <c r="E57" s="21">
        <f t="shared" si="1"/>
        <v>0</v>
      </c>
    </row>
    <row r="58" spans="1:5" ht="117.2" customHeight="1" x14ac:dyDescent="0.3">
      <c r="A58" s="19" t="s">
        <v>108</v>
      </c>
      <c r="B58" s="19" t="s">
        <v>109</v>
      </c>
      <c r="C58" s="27">
        <v>2559800</v>
      </c>
      <c r="D58" s="27">
        <v>2559800</v>
      </c>
      <c r="E58" s="21">
        <f t="shared" si="1"/>
        <v>0</v>
      </c>
    </row>
    <row r="59" spans="1:5" ht="131.25" hidden="1" x14ac:dyDescent="0.3">
      <c r="A59" s="19" t="s">
        <v>110</v>
      </c>
      <c r="B59" s="19" t="s">
        <v>111</v>
      </c>
      <c r="C59" s="27">
        <f>46299100-46299100</f>
        <v>0</v>
      </c>
      <c r="D59" s="27"/>
      <c r="E59" s="21">
        <f t="shared" si="1"/>
        <v>0</v>
      </c>
    </row>
    <row r="60" spans="1:5" ht="56.25" x14ac:dyDescent="0.3">
      <c r="A60" s="19" t="s">
        <v>112</v>
      </c>
      <c r="B60" s="19" t="s">
        <v>113</v>
      </c>
      <c r="C60" s="27">
        <f>7800000</f>
        <v>7800000</v>
      </c>
      <c r="D60" s="27">
        <v>7800000</v>
      </c>
      <c r="E60" s="21">
        <f t="shared" si="1"/>
        <v>0</v>
      </c>
    </row>
    <row r="61" spans="1:5" ht="120.6" customHeight="1" x14ac:dyDescent="0.3">
      <c r="A61" s="19" t="s">
        <v>114</v>
      </c>
      <c r="B61" s="19" t="s">
        <v>115</v>
      </c>
      <c r="C61" s="27">
        <f>C62+C63+C64</f>
        <v>26195488.719999999</v>
      </c>
      <c r="D61" s="27">
        <f>D62+D63+D64</f>
        <v>26195488.720000003</v>
      </c>
      <c r="E61" s="21">
        <f t="shared" si="1"/>
        <v>0</v>
      </c>
    </row>
    <row r="62" spans="1:5" ht="56.25" x14ac:dyDescent="0.3">
      <c r="A62" s="19" t="s">
        <v>116</v>
      </c>
      <c r="B62" s="19" t="s">
        <v>117</v>
      </c>
      <c r="C62" s="27">
        <f>22911839.94-20858.32+488950-488950</f>
        <v>22890981.620000001</v>
      </c>
      <c r="D62" s="27">
        <v>22890981.620000001</v>
      </c>
      <c r="E62" s="21">
        <f t="shared" si="1"/>
        <v>0</v>
      </c>
    </row>
    <row r="63" spans="1:5" ht="56.25" x14ac:dyDescent="0.3">
      <c r="A63" s="19" t="s">
        <v>118</v>
      </c>
      <c r="B63" s="19" t="s">
        <v>119</v>
      </c>
      <c r="C63" s="27">
        <f>3106015.36+118032.71+262273-262273+80459.03</f>
        <v>3304507.0999999996</v>
      </c>
      <c r="D63" s="27">
        <v>3304507.1</v>
      </c>
      <c r="E63" s="21">
        <f t="shared" si="1"/>
        <v>0</v>
      </c>
    </row>
    <row r="64" spans="1:5" ht="93.75" hidden="1" x14ac:dyDescent="0.3">
      <c r="A64" s="19" t="s">
        <v>120</v>
      </c>
      <c r="B64" s="19" t="s">
        <v>121</v>
      </c>
      <c r="C64" s="27"/>
      <c r="D64" s="27"/>
      <c r="E64" s="21">
        <f t="shared" si="1"/>
        <v>0</v>
      </c>
    </row>
    <row r="65" spans="1:5" ht="75" x14ac:dyDescent="0.3">
      <c r="A65" s="19" t="s">
        <v>122</v>
      </c>
      <c r="B65" s="19" t="s">
        <v>123</v>
      </c>
      <c r="C65" s="27">
        <f>C66+C68+C69+C67</f>
        <v>-26892235.100000001</v>
      </c>
      <c r="D65" s="27">
        <f>D66+D68+D69+D67</f>
        <v>-26892235.100000001</v>
      </c>
      <c r="E65" s="21">
        <f t="shared" si="1"/>
        <v>0</v>
      </c>
    </row>
    <row r="66" spans="1:5" ht="112.5" x14ac:dyDescent="0.3">
      <c r="A66" s="19" t="s">
        <v>124</v>
      </c>
      <c r="B66" s="19" t="s">
        <v>125</v>
      </c>
      <c r="C66" s="27">
        <f>-24252219.96-32328.13</f>
        <v>-24284548.09</v>
      </c>
      <c r="D66" s="27">
        <v>-24284548.09</v>
      </c>
      <c r="E66" s="21">
        <f t="shared" si="1"/>
        <v>0</v>
      </c>
    </row>
    <row r="67" spans="1:5" ht="112.5" hidden="1" x14ac:dyDescent="0.3">
      <c r="A67" s="19" t="s">
        <v>126</v>
      </c>
      <c r="B67" s="19" t="s">
        <v>127</v>
      </c>
      <c r="C67" s="27"/>
      <c r="D67" s="27"/>
      <c r="E67" s="21">
        <f t="shared" si="1"/>
        <v>0</v>
      </c>
    </row>
    <row r="68" spans="1:5" ht="131.25" x14ac:dyDescent="0.3">
      <c r="A68" s="19" t="s">
        <v>128</v>
      </c>
      <c r="B68" s="19" t="s">
        <v>129</v>
      </c>
      <c r="C68" s="27">
        <f>-861521.1</f>
        <v>-861521.1</v>
      </c>
      <c r="D68" s="27">
        <v>-861521.1</v>
      </c>
      <c r="E68" s="21">
        <f t="shared" si="1"/>
        <v>0</v>
      </c>
    </row>
    <row r="69" spans="1:5" ht="78.400000000000006" customHeight="1" x14ac:dyDescent="0.3">
      <c r="A69" s="19" t="s">
        <v>130</v>
      </c>
      <c r="B69" s="19" t="s">
        <v>131</v>
      </c>
      <c r="C69" s="27">
        <f>-558043.68-904114.24-1606.53-83.74-1014.41-246536.62-34766.69</f>
        <v>-1746165.9099999997</v>
      </c>
      <c r="D69" s="27">
        <v>-1746165.91</v>
      </c>
      <c r="E69" s="30">
        <f t="shared" si="1"/>
        <v>0</v>
      </c>
    </row>
    <row r="70" spans="1:5" x14ac:dyDescent="0.3">
      <c r="A70" s="31"/>
      <c r="B70" s="32" t="s">
        <v>132</v>
      </c>
      <c r="C70" s="33">
        <f>C8+C36</f>
        <v>2914571293.6199999</v>
      </c>
      <c r="D70" s="33">
        <f>D8+D36</f>
        <v>3035029323.4900007</v>
      </c>
      <c r="E70" s="34">
        <f t="shared" si="1"/>
        <v>120458029.87000084</v>
      </c>
    </row>
    <row r="71" spans="1:5" ht="23.1" customHeight="1" x14ac:dyDescent="0.3">
      <c r="A71" s="31"/>
      <c r="B71" s="32"/>
      <c r="C71" s="33"/>
      <c r="D71" s="33"/>
      <c r="E71" s="33"/>
    </row>
    <row r="72" spans="1:5" ht="15.95" customHeight="1" x14ac:dyDescent="0.3">
      <c r="A72" s="3" t="s">
        <v>133</v>
      </c>
      <c r="B72" s="35"/>
      <c r="C72" s="33"/>
      <c r="D72" s="33"/>
      <c r="E72" s="33"/>
    </row>
    <row r="73" spans="1:5" ht="15.95" customHeight="1" x14ac:dyDescent="0.3">
      <c r="A73" s="3" t="s">
        <v>134</v>
      </c>
      <c r="B73" s="35"/>
      <c r="C73" s="33"/>
      <c r="D73" s="33"/>
      <c r="E73" s="33"/>
    </row>
    <row r="74" spans="1:5" ht="18" customHeight="1" x14ac:dyDescent="0.3">
      <c r="A74" s="40" t="s">
        <v>135</v>
      </c>
      <c r="B74" s="40"/>
      <c r="C74" s="36"/>
      <c r="D74" s="36"/>
      <c r="E74" s="36"/>
    </row>
    <row r="75" spans="1:5" ht="18" customHeight="1" x14ac:dyDescent="0.3">
      <c r="A75" s="40" t="s">
        <v>136</v>
      </c>
      <c r="B75" s="40"/>
      <c r="C75"/>
      <c r="D75" s="37"/>
      <c r="E75" s="37" t="s">
        <v>137</v>
      </c>
    </row>
    <row r="76" spans="1:5" ht="40.5" customHeight="1" x14ac:dyDescent="0.3"/>
  </sheetData>
  <mergeCells count="4">
    <mergeCell ref="A4:E4"/>
    <mergeCell ref="D2:F2"/>
    <mergeCell ref="A75:B75"/>
    <mergeCell ref="A74:B74"/>
  </mergeCells>
  <pageMargins left="0.43307113647460899" right="0.314960837364197" top="0.78740203380584695" bottom="0.78740203380584695" header="0.51180553436279297" footer="0.51180553436279297"/>
  <pageSetup paperSize="9" scale="8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2022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2023-08-07T07:20:52Z</dcterms:modified>
</cp:coreProperties>
</file>